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mwc-my.sharepoint.com/personal/jmitchell_smwc_edu/Documents/00000000000-Data Viz All/Chapter 4 Files/"/>
    </mc:Choice>
  </mc:AlternateContent>
  <xr:revisionPtr revIDLastSave="0" documentId="8_{CAC9A31B-11DB-4BD7-97B5-0593864B61DD}" xr6:coauthVersionLast="47" xr6:coauthVersionMax="47" xr10:uidLastSave="{00000000-0000-0000-0000-000000000000}"/>
  <bookViews>
    <workbookView xWindow="-120" yWindow="-120" windowWidth="29040" windowHeight="15840" xr2:uid="{9EF3FEBF-6DB6-48D3-AEE8-C44BB4AAF1A5}"/>
  </bookViews>
  <sheets>
    <sheet name="Conditional Formatt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1" l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E24" i="1"/>
  <c r="E36" i="1" s="1"/>
  <c r="D24" i="1"/>
  <c r="D37" i="1" s="1"/>
  <c r="C24" i="1"/>
  <c r="C37" i="1" s="1"/>
  <c r="B24" i="1"/>
  <c r="B37" i="1" s="1"/>
  <c r="E11" i="1"/>
  <c r="E30" i="1" l="1"/>
  <c r="E31" i="1"/>
  <c r="E32" i="1"/>
  <c r="E33" i="1"/>
  <c r="E34" i="1"/>
  <c r="E35" i="1"/>
  <c r="E37" i="1" l="1"/>
</calcChain>
</file>

<file path=xl/sharedStrings.xml><?xml version="1.0" encoding="utf-8"?>
<sst xmlns="http://schemas.openxmlformats.org/spreadsheetml/2006/main" count="41" uniqueCount="15">
  <si>
    <t>Survey Data Collected from Customers After Trip</t>
  </si>
  <si>
    <t>Want to….</t>
  </si>
  <si>
    <t>Eat a meal with locals?</t>
  </si>
  <si>
    <t>Tour with locals?</t>
  </si>
  <si>
    <t>Stay with locals?</t>
  </si>
  <si>
    <t>Total Customers</t>
  </si>
  <si>
    <t>Japan</t>
  </si>
  <si>
    <t>Thailand or Indonesia</t>
  </si>
  <si>
    <t>France (Paris and Nice)</t>
  </si>
  <si>
    <t>Hungary and Poland</t>
  </si>
  <si>
    <t>Middle East (UAE, Qatar and Oman)</t>
  </si>
  <si>
    <t>India</t>
  </si>
  <si>
    <t>Egypt and South Africa</t>
  </si>
  <si>
    <t>Total Tickets Sold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</si>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</sst>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1" xfId="0" applyBorder="1"/>
    <xf numFmtId="0" fontId="0" fillId="0" borderId="0" xfId="0" applyAlignment="1">
      <alignment horizontal="right"/>
    </xf>
    <xf numFmtId="9" fontId="0" fillId="0" borderId="0" xfId="1" applyFont="1"/>
    <xf numFmtId="9" fontId="0" fillId="0" borderId="2" xfId="1" applyFont="1" applyBorder="1"/>
    <xf numFmtId="9" fontId="0" fillId="0" borderId="2" xfId="0" applyNumberForma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EAE0-D347-41AB-BC41-079418225C2F}">
  <dimension ref="A1:E39"/>
  <sheetViews>
    <sheetView tabSelected="1" topLeftCell="A14" workbookViewId="0">
      <selection activeCell="A42" sqref="A42"/>
    </sheetView>
  </sheetViews>
  <sheetFormatPr defaultRowHeight="15" x14ac:dyDescent="0.25"/>
  <cols>
    <col min="1" max="1" width="35.28515625" customWidth="1"/>
    <col min="2" max="2" width="21.140625" customWidth="1"/>
    <col min="3" max="3" width="16.5703125" customWidth="1"/>
    <col min="4" max="4" width="17" customWidth="1"/>
    <col min="5" max="5" width="16.85546875" customWidth="1"/>
  </cols>
  <sheetData>
    <row r="1" spans="1:5" ht="30" customHeight="1" x14ac:dyDescent="0.3">
      <c r="A1" s="1" t="s">
        <v>0</v>
      </c>
      <c r="B1" s="1"/>
      <c r="C1" s="1"/>
      <c r="D1" s="1"/>
    </row>
    <row r="2" spans="1:5" x14ac:dyDescent="0.25">
      <c r="B2" s="2" t="s">
        <v>1</v>
      </c>
      <c r="C2" s="2"/>
      <c r="D2" s="2"/>
    </row>
    <row r="3" spans="1:5" x14ac:dyDescent="0.25">
      <c r="B3" t="s">
        <v>2</v>
      </c>
      <c r="C3" t="s">
        <v>3</v>
      </c>
      <c r="D3" t="s">
        <v>4</v>
      </c>
      <c r="E3" t="s">
        <v>5</v>
      </c>
    </row>
    <row r="4" spans="1:5" x14ac:dyDescent="0.25">
      <c r="A4" t="s">
        <v>6</v>
      </c>
      <c r="B4">
        <v>6</v>
      </c>
      <c r="C4">
        <v>8</v>
      </c>
      <c r="D4">
        <v>1</v>
      </c>
      <c r="E4">
        <v>12</v>
      </c>
    </row>
    <row r="5" spans="1:5" x14ac:dyDescent="0.25">
      <c r="A5" t="s">
        <v>7</v>
      </c>
      <c r="B5">
        <v>11</v>
      </c>
      <c r="C5">
        <v>10</v>
      </c>
      <c r="D5">
        <v>1</v>
      </c>
      <c r="E5">
        <v>14</v>
      </c>
    </row>
    <row r="6" spans="1:5" x14ac:dyDescent="0.25">
      <c r="A6" t="s">
        <v>8</v>
      </c>
      <c r="B6">
        <v>4</v>
      </c>
      <c r="C6">
        <v>2</v>
      </c>
      <c r="D6">
        <v>2</v>
      </c>
      <c r="E6">
        <v>8</v>
      </c>
    </row>
    <row r="7" spans="1:5" x14ac:dyDescent="0.25">
      <c r="A7" t="s">
        <v>9</v>
      </c>
      <c r="B7">
        <v>5</v>
      </c>
      <c r="C7">
        <v>8</v>
      </c>
      <c r="D7">
        <v>2</v>
      </c>
      <c r="E7">
        <v>11</v>
      </c>
    </row>
    <row r="8" spans="1:5" x14ac:dyDescent="0.25">
      <c r="A8" t="s">
        <v>10</v>
      </c>
      <c r="B8">
        <v>2</v>
      </c>
      <c r="C8">
        <v>11</v>
      </c>
      <c r="D8">
        <v>2</v>
      </c>
      <c r="E8">
        <v>13</v>
      </c>
    </row>
    <row r="9" spans="1:5" x14ac:dyDescent="0.25">
      <c r="A9" t="s">
        <v>11</v>
      </c>
      <c r="B9">
        <v>12</v>
      </c>
      <c r="C9">
        <v>13</v>
      </c>
      <c r="D9">
        <v>10</v>
      </c>
      <c r="E9">
        <v>13</v>
      </c>
    </row>
    <row r="10" spans="1:5" x14ac:dyDescent="0.25">
      <c r="A10" t="s">
        <v>12</v>
      </c>
      <c r="B10">
        <v>3</v>
      </c>
      <c r="C10">
        <v>4</v>
      </c>
      <c r="D10">
        <v>1</v>
      </c>
      <c r="E10">
        <v>10</v>
      </c>
    </row>
    <row r="11" spans="1:5" ht="15.75" thickBot="1" x14ac:dyDescent="0.3">
      <c r="E11" s="3">
        <f>SUM(E4:E10)</f>
        <v>81</v>
      </c>
    </row>
    <row r="12" spans="1:5" ht="15.75" thickTop="1" x14ac:dyDescent="0.25"/>
    <row r="14" spans="1:5" ht="18.75" x14ac:dyDescent="0.3">
      <c r="A14" s="1" t="s">
        <v>0</v>
      </c>
      <c r="B14" s="1"/>
      <c r="C14" s="1"/>
      <c r="D14" s="1"/>
    </row>
    <row r="15" spans="1:5" ht="18.75" customHeight="1" x14ac:dyDescent="0.25">
      <c r="B15" s="2" t="s">
        <v>1</v>
      </c>
      <c r="C15" s="2"/>
      <c r="D15" s="2"/>
    </row>
    <row r="16" spans="1:5" x14ac:dyDescent="0.25">
      <c r="B16" t="s">
        <v>2</v>
      </c>
      <c r="C16" t="s">
        <v>3</v>
      </c>
      <c r="D16" t="s">
        <v>4</v>
      </c>
      <c r="E16" t="s">
        <v>13</v>
      </c>
    </row>
    <row r="17" spans="1:5" x14ac:dyDescent="0.25">
      <c r="A17" t="s">
        <v>6</v>
      </c>
      <c r="B17">
        <v>6</v>
      </c>
      <c r="C17">
        <v>8</v>
      </c>
      <c r="D17">
        <v>1</v>
      </c>
      <c r="E17">
        <v>12</v>
      </c>
    </row>
    <row r="18" spans="1:5" x14ac:dyDescent="0.25">
      <c r="A18" t="s">
        <v>7</v>
      </c>
      <c r="B18">
        <v>11</v>
      </c>
      <c r="C18">
        <v>10</v>
      </c>
      <c r="D18">
        <v>1</v>
      </c>
      <c r="E18">
        <v>14</v>
      </c>
    </row>
    <row r="19" spans="1:5" x14ac:dyDescent="0.25">
      <c r="A19" t="s">
        <v>8</v>
      </c>
      <c r="B19">
        <v>4</v>
      </c>
      <c r="C19">
        <v>2</v>
      </c>
      <c r="D19">
        <v>2</v>
      </c>
      <c r="E19">
        <v>8</v>
      </c>
    </row>
    <row r="20" spans="1:5" x14ac:dyDescent="0.25">
      <c r="A20" t="s">
        <v>9</v>
      </c>
      <c r="B20">
        <v>5</v>
      </c>
      <c r="C20">
        <v>8</v>
      </c>
      <c r="D20">
        <v>2</v>
      </c>
      <c r="E20">
        <v>11</v>
      </c>
    </row>
    <row r="21" spans="1:5" x14ac:dyDescent="0.25">
      <c r="A21" t="s">
        <v>10</v>
      </c>
      <c r="B21">
        <v>2</v>
      </c>
      <c r="C21">
        <v>11</v>
      </c>
      <c r="D21">
        <v>2</v>
      </c>
      <c r="E21">
        <v>13</v>
      </c>
    </row>
    <row r="22" spans="1:5" x14ac:dyDescent="0.25">
      <c r="A22" t="s">
        <v>11</v>
      </c>
      <c r="B22">
        <v>12</v>
      </c>
      <c r="C22">
        <v>13</v>
      </c>
      <c r="D22">
        <v>10</v>
      </c>
      <c r="E22">
        <v>13</v>
      </c>
    </row>
    <row r="23" spans="1:5" x14ac:dyDescent="0.25">
      <c r="A23" t="s">
        <v>12</v>
      </c>
      <c r="B23" s="4">
        <v>3</v>
      </c>
      <c r="C23" s="4">
        <v>4</v>
      </c>
      <c r="D23" s="4">
        <v>1</v>
      </c>
      <c r="E23" s="4">
        <v>10</v>
      </c>
    </row>
    <row r="24" spans="1:5" ht="15.75" thickBot="1" x14ac:dyDescent="0.3">
      <c r="A24" s="5" t="s">
        <v>14</v>
      </c>
      <c r="B24" s="3">
        <f t="shared" ref="B24:D24" si="0">SUM(B17:B23)</f>
        <v>43</v>
      </c>
      <c r="C24" s="3">
        <f t="shared" si="0"/>
        <v>56</v>
      </c>
      <c r="D24" s="3">
        <f t="shared" si="0"/>
        <v>19</v>
      </c>
      <c r="E24" s="3">
        <f>SUM(E17:E23)</f>
        <v>81</v>
      </c>
    </row>
    <row r="25" spans="1:5" ht="15.75" thickTop="1" x14ac:dyDescent="0.25"/>
    <row r="27" spans="1:5" ht="18.75" x14ac:dyDescent="0.3">
      <c r="A27" s="1" t="s">
        <v>0</v>
      </c>
      <c r="B27" s="1"/>
      <c r="C27" s="1"/>
      <c r="D27" s="1"/>
    </row>
    <row r="28" spans="1:5" ht="14.25" customHeight="1" x14ac:dyDescent="0.25">
      <c r="B28" s="2" t="s">
        <v>1</v>
      </c>
      <c r="C28" s="2"/>
      <c r="D28" s="2"/>
    </row>
    <row r="29" spans="1:5" x14ac:dyDescent="0.25">
      <c r="B29" t="s">
        <v>2</v>
      </c>
      <c r="C29" t="s">
        <v>3</v>
      </c>
      <c r="D29" t="s">
        <v>4</v>
      </c>
      <c r="E29" t="s">
        <v>13</v>
      </c>
    </row>
    <row r="30" spans="1:5" x14ac:dyDescent="0.25">
      <c r="A30" t="s">
        <v>6</v>
      </c>
      <c r="B30" s="6">
        <f>B17/E17</f>
        <v>0.5</v>
      </c>
      <c r="C30" s="6">
        <f>C17/E17</f>
        <v>0.66666666666666663</v>
      </c>
      <c r="D30" s="6">
        <f>D17/E17</f>
        <v>8.3333333333333329E-2</v>
      </c>
      <c r="E30" s="6">
        <f>+E17/$E$24</f>
        <v>0.14814814814814814</v>
      </c>
    </row>
    <row r="31" spans="1:5" x14ac:dyDescent="0.25">
      <c r="A31" t="s">
        <v>7</v>
      </c>
      <c r="B31" s="6">
        <f t="shared" ref="B31:B36" si="1">B18/E18</f>
        <v>0.7857142857142857</v>
      </c>
      <c r="C31" s="6">
        <f t="shared" ref="C31:C36" si="2">C18/E18</f>
        <v>0.7142857142857143</v>
      </c>
      <c r="D31" s="6">
        <f t="shared" ref="D31:D36" si="3">D18/E18</f>
        <v>7.1428571428571425E-2</v>
      </c>
      <c r="E31" s="6">
        <f t="shared" ref="E31:E36" si="4">+E18/$E$24</f>
        <v>0.1728395061728395</v>
      </c>
    </row>
    <row r="32" spans="1:5" x14ac:dyDescent="0.25">
      <c r="A32" t="s">
        <v>8</v>
      </c>
      <c r="B32" s="6">
        <f t="shared" si="1"/>
        <v>0.5</v>
      </c>
      <c r="C32" s="6">
        <f t="shared" si="2"/>
        <v>0.25</v>
      </c>
      <c r="D32" s="6">
        <f t="shared" si="3"/>
        <v>0.25</v>
      </c>
      <c r="E32" s="6">
        <f t="shared" si="4"/>
        <v>9.8765432098765427E-2</v>
      </c>
    </row>
    <row r="33" spans="1:5" x14ac:dyDescent="0.25">
      <c r="A33" t="s">
        <v>9</v>
      </c>
      <c r="B33" s="6">
        <f t="shared" si="1"/>
        <v>0.45454545454545453</v>
      </c>
      <c r="C33" s="6">
        <f t="shared" si="2"/>
        <v>0.72727272727272729</v>
      </c>
      <c r="D33" s="6">
        <f t="shared" si="3"/>
        <v>0.18181818181818182</v>
      </c>
      <c r="E33" s="6">
        <f t="shared" si="4"/>
        <v>0.13580246913580246</v>
      </c>
    </row>
    <row r="34" spans="1:5" x14ac:dyDescent="0.25">
      <c r="A34" t="s">
        <v>10</v>
      </c>
      <c r="B34" s="6">
        <f t="shared" si="1"/>
        <v>0.15384615384615385</v>
      </c>
      <c r="C34" s="6">
        <f t="shared" si="2"/>
        <v>0.84615384615384615</v>
      </c>
      <c r="D34" s="6">
        <f t="shared" si="3"/>
        <v>0.15384615384615385</v>
      </c>
      <c r="E34" s="6">
        <f t="shared" si="4"/>
        <v>0.16049382716049382</v>
      </c>
    </row>
    <row r="35" spans="1:5" x14ac:dyDescent="0.25">
      <c r="A35" t="s">
        <v>11</v>
      </c>
      <c r="B35" s="6">
        <f t="shared" si="1"/>
        <v>0.92307692307692313</v>
      </c>
      <c r="C35" s="6">
        <f t="shared" si="2"/>
        <v>1</v>
      </c>
      <c r="D35" s="6">
        <f t="shared" si="3"/>
        <v>0.76923076923076927</v>
      </c>
      <c r="E35" s="6">
        <f t="shared" si="4"/>
        <v>0.16049382716049382</v>
      </c>
    </row>
    <row r="36" spans="1:5" x14ac:dyDescent="0.25">
      <c r="A36" t="s">
        <v>12</v>
      </c>
      <c r="B36" s="6">
        <f t="shared" si="1"/>
        <v>0.3</v>
      </c>
      <c r="C36" s="6">
        <f t="shared" si="2"/>
        <v>0.4</v>
      </c>
      <c r="D36" s="6">
        <f t="shared" si="3"/>
        <v>0.1</v>
      </c>
      <c r="E36" s="6">
        <f t="shared" si="4"/>
        <v>0.12345679012345678</v>
      </c>
    </row>
    <row r="37" spans="1:5" ht="15.75" thickBot="1" x14ac:dyDescent="0.3">
      <c r="A37" s="5" t="s">
        <v>14</v>
      </c>
      <c r="B37" s="7">
        <f>B24/E24</f>
        <v>0.53086419753086422</v>
      </c>
      <c r="C37" s="8">
        <f>C24/E24</f>
        <v>0.69135802469135799</v>
      </c>
      <c r="D37" s="7">
        <f>D24/E24</f>
        <v>0.23456790123456789</v>
      </c>
      <c r="E37" s="8">
        <f>SUM(E30:E36)</f>
        <v>1</v>
      </c>
    </row>
    <row r="38" spans="1:5" ht="15.75" thickTop="1" x14ac:dyDescent="0.25"/>
    <row r="39" spans="1:5" x14ac:dyDescent="0.25">
      <c r="C39" s="6"/>
    </row>
  </sheetData>
  <mergeCells count="6">
    <mergeCell ref="A1:D1"/>
    <mergeCell ref="B2:D2"/>
    <mergeCell ref="A14:D14"/>
    <mergeCell ref="B15:D15"/>
    <mergeCell ref="A27:D27"/>
    <mergeCell ref="B28:D28"/>
  </mergeCells>
  <conditionalFormatting sqref="B17:B23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{68FAE6B2-29E0-4E09-A717-AB18F3EB7682}</x14:id>
        </ext>
      </extLst>
    </cfRule>
  </conditionalFormatting>
  <conditionalFormatting sqref="B30:B36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{1BF5125E-E336-4F10-A2D4-D464A68AA886}</x14:id>
        </ext>
      </extLst>
    </cfRule>
  </conditionalFormatting>
  <conditionalFormatting sqref="C17:C23">
    <cfRule type="dataBar" priority="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{0361E53F-E2AE-4A97-99C7-9E6D261DC743}</x14:id>
        </ext>
      </extLst>
    </cfRule>
  </conditionalFormatting>
  <conditionalFormatting sqref="C30:C36 C39">
    <cfRule type="dataBar" priority="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{7F3157A2-C152-45AE-A59B-FD755C0BF939}</x14:id>
        </ext>
      </extLst>
    </cfRule>
  </conditionalFormatting>
  <conditionalFormatting sqref="D17:D23">
    <cfRule type="dataBar" priority="4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{A404D9BB-487B-48B0-A251-DC130C55A3BC}</x14:id>
        </ext>
      </extLst>
    </cfRule>
  </conditionalFormatting>
  <conditionalFormatting sqref="D30:D36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{9824F134-471B-4FB9-A0A1-215D1E347A51}</x14:id>
        </ext>
      </extLst>
    </cfRule>
  </conditionalFormatting>
  <pageMargins left="0.7" right="0.7" top="0.75" bottom="0.75" header="0.3" footer="0.3"/>
  <pageSetup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8FAE6B2-29E0-4E09-A717-AB18F3EB768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B17:B23</xm:sqref>
        </x14:conditionalFormatting>
        <x14:conditionalFormatting xmlns:xm="http://schemas.microsoft.com/office/excel/2006/main">
          <x14:cfRule type="dataBar" id="{1BF5125E-E336-4F10-A2D4-D464A68AA88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B30:B36</xm:sqref>
        </x14:conditionalFormatting>
        <x14:conditionalFormatting xmlns:xm="http://schemas.microsoft.com/office/excel/2006/main">
          <x14:cfRule type="dataBar" id="{0361E53F-E2AE-4A97-99C7-9E6D261DC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C17:C23</xm:sqref>
        </x14:conditionalFormatting>
        <x14:conditionalFormatting xmlns:xm="http://schemas.microsoft.com/office/excel/2006/main">
          <x14:cfRule type="dataBar" id="{7F3157A2-C152-45AE-A59B-FD755C0BF9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C30:C36 C39</xm:sqref>
        </x14:conditionalFormatting>
        <x14:conditionalFormatting xmlns:xm="http://schemas.microsoft.com/office/excel/2006/main">
          <x14:cfRule type="dataBar" id="{A404D9BB-487B-48B0-A251-DC130C55A3BC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D17:D23</xm:sqref>
        </x14:conditionalFormatting>
        <x14:conditionalFormatting xmlns:xm="http://schemas.microsoft.com/office/excel/2006/main">
          <x14:cfRule type="dataBar" id="{9824F134-471B-4FB9-A0A1-215D1E347A5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D30:D36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0FC32429E204D98E1E3126CEFC994" ma:contentTypeVersion="12" ma:contentTypeDescription="Create a new document." ma:contentTypeScope="" ma:versionID="b4d52c6c23a8a97cd650a85722ce2491">
  <xsd:schema xmlns:xsd="http://www.w3.org/2001/XMLSchema" xmlns:xs="http://www.w3.org/2001/XMLSchema" xmlns:p="http://schemas.microsoft.com/office/2006/metadata/properties" xmlns:ns2="8f80f2ae-3daf-494f-ad90-d34328ff8810" xmlns:ns3="62969663-cb4f-4ff6-a0b8-32e914c79221" targetNamespace="http://schemas.microsoft.com/office/2006/metadata/properties" ma:root="true" ma:fieldsID="52c3877f5fd26bdfb7cb8e051a37708a" ns2:_="" ns3:_="">
    <xsd:import namespace="8f80f2ae-3daf-494f-ad90-d34328ff8810"/>
    <xsd:import namespace="62969663-cb4f-4ff6-a0b8-32e914c792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80f2ae-3daf-494f-ad90-d34328ff88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106f9e3-d721-4d63-9e3e-df260141e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9663-cb4f-4ff6-a0b8-32e914c7922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3c120d63-cd1f-42e8-9945-6c45e886b759}" ma:internalName="TaxCatchAll" ma:showField="CatchAllData" ma:web="62969663-cb4f-4ff6-a0b8-32e914c792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80f2ae-3daf-494f-ad90-d34328ff8810">
      <Terms xmlns="http://schemas.microsoft.com/office/infopath/2007/PartnerControls"/>
    </lcf76f155ced4ddcb4097134ff3c332f>
    <TaxCatchAll xmlns="62969663-cb4f-4ff6-a0b8-32e914c79221" xsi:nil="true"/>
  </documentManagement>
</p:properties>
</file>

<file path=customXml/itemProps1.xml><?xml version="1.0" encoding="utf-8"?>
<ds:datastoreItem xmlns:ds="http://schemas.openxmlformats.org/officeDocument/2006/customXml" ds:itemID="{7B2A5066-B9E7-40CF-81E5-49E9C6231217}"/>
</file>

<file path=customXml/itemProps2.xml><?xml version="1.0" encoding="utf-8"?>
<ds:datastoreItem xmlns:ds="http://schemas.openxmlformats.org/officeDocument/2006/customXml" ds:itemID="{6C8B0D8C-FE9C-40C3-AD3B-E21F4E530259}"/>
</file>

<file path=customXml/itemProps3.xml><?xml version="1.0" encoding="utf-8"?>
<ds:datastoreItem xmlns:ds="http://schemas.openxmlformats.org/officeDocument/2006/customXml" ds:itemID="{D0437997-DD1C-4121-BAA4-FA161DBBC1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Conditional Formatting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Jennie Mitchell</dc:creator>
  <cp:lastModifiedBy>Jennie Mitchell</cp:lastModifiedBy>
  <dcterms:created xsi:type="dcterms:W3CDTF">2024-02-02T21:47:17Z</dcterms:created>
  <dcterms:modified xsi:type="dcterms:W3CDTF">2024-02-02T21:47:57Z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0x0101004E30FC32429E204D98E1E3126CEFC994</vt:lpwstr>
  </property>
</Properties>
</file>